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<sst xmlns="http://schemas.openxmlformats.org/spreadsheetml/2006/main" count="397" uniqueCount="208">
  <si>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</si>
  <si>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</si>
  <si>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</si>
  <si>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</si>
  <si>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</si>
  <si>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</si>
  <si>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</si>
  <si>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</si>
  <si>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</si>
  <si>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</si>
  <si>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</si>
  <si>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</si>
  <si>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</si>
  <si>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</si>
  <si>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</si>
  <si>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</si>
  <si>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</si>
  <si>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</si>
  <si>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</si>
  <si>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</si>
  <si>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</si>
  <si>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</si>
  <si>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</si>
  <si>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</si>
  <si>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</si>
  <si>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</si>
  <si>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</si>
  <si>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</si>
  <si>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</si>
  <si>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</si>
  <si>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</si>
  <si>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</si>
  <si>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</si>
  <si>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</si>
  <si>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</si>
  <si>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</si>
  <si>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</si>
  <si>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</si>
  <si>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</si>
  <si>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</si>
  <si>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</si>
  <si>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</si>
  <si>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</si>
  <si>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</si>
  <si>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</si>
  <si>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</si>
  <si>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</si>
  <si>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</si>
  <si>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</si>
  <si>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</si>
  <si>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</si>
  <si>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</si>
  <si>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</si>
  <si>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</si>
  <si>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</si>
  <si>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</si>
  <si>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</si>
  <si>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</si>
  <si>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</si>
  <si>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</si>
  <si>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</si>
  <si>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</si>
  <si>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</si>
  <si>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</si>
  <si>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</si>
  <si>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</si>
  <si>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</si>
  <si>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</si>
  <si>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</si>
  <si>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</si>
  <si>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DN200污水连接管95m。覆土0.7m</t>
  </si>
  <si>
    <t>177W-1</t>
  </si>
  <si>
    <t>177W-2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</si>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</sst>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79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75" zoomScaleNormal="175" workbookViewId="0">
      <pane xSplit="21" ySplit="2" topLeftCell="V3" activePane="bottomRight" state="frozenSplit"/>
      <selection/>
      <selection pane="topRight"/>
      <selection pane="bottomLeft"/>
      <selection pane="bottomRight" activeCell="E13" sqref="E13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2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0.85</v>
      </c>
      <c r="D8" s="110">
        <f t="shared" si="0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0.48</v>
      </c>
      <c r="BV8" s="52">
        <f t="shared" si="21"/>
        <v>0.96</v>
      </c>
      <c r="BW8" s="32">
        <f t="shared" si="22"/>
        <v>0</v>
      </c>
    </row>
    <row r="9" spans="1:75">
      <c r="A9" s="110"/>
      <c r="B9" s="32">
        <v>0.85</v>
      </c>
      <c r="D9" s="110">
        <f t="shared" si="0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 t="s">
        <v>70</v>
      </c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/>
      <c r="B11" s="32">
        <v>0.9</v>
      </c>
      <c r="D11" s="110">
        <f t="shared" si="0"/>
        <v>0.42</v>
      </c>
      <c r="E11" s="32">
        <v>0.9</v>
      </c>
      <c r="G11" s="32">
        <v>95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0.2</v>
      </c>
      <c r="W11" s="138">
        <f t="shared" si="6"/>
        <v>0.42</v>
      </c>
      <c r="X11" s="138">
        <f t="shared" si="3"/>
        <v>0.9</v>
      </c>
      <c r="Y11" s="138">
        <f t="shared" si="3"/>
        <v>0</v>
      </c>
      <c r="Z11" s="138">
        <f>Y11+LOOKUP(V11,Sheet2!A$3:A$24,Sheet2!J$3:J$24)</f>
        <v>0.1975</v>
      </c>
      <c r="AA11" s="138">
        <f t="shared" si="7"/>
        <v>0.42</v>
      </c>
      <c r="AB11" s="138">
        <f t="shared" si="4"/>
        <v>0.9</v>
      </c>
      <c r="AC11" s="138">
        <f t="shared" si="4"/>
        <v>0</v>
      </c>
      <c r="AD11" s="138">
        <f>AC11+LOOKUP(V11,Sheet2!A$3:A$24,Sheet2!J$3:J$24)</f>
        <v>0.1975</v>
      </c>
      <c r="AE11" s="138">
        <f t="shared" si="8"/>
        <v>0.7025</v>
      </c>
      <c r="AF11" s="138">
        <f t="shared" si="9"/>
        <v>0.7025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0.6225</v>
      </c>
      <c r="AM11" s="138">
        <f t="shared" si="11"/>
        <v>0.6225</v>
      </c>
      <c r="AN11" s="138">
        <f t="shared" si="12"/>
        <v>0.6225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15"/>
      <c r="AQ11" s="152">
        <f t="shared" si="13"/>
        <v>62.68575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26.6509199185353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33.0503170605544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304.475</v>
      </c>
      <c r="BC11" s="159">
        <f t="shared" si="14"/>
        <v>329.65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62.68575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62.68575</v>
      </c>
      <c r="BS11" s="52">
        <f t="shared" si="19"/>
        <v>0</v>
      </c>
      <c r="BT11" s="52">
        <f>IF(OR(LOOKUP(V11,Sheet2!A$3:A$25,Sheet2!B$3:B$25)=1,G11=0),0,AW11-AO11*0.2*G11)</f>
        <v>6.51091991853533</v>
      </c>
      <c r="BU11" s="52">
        <f t="shared" si="20"/>
        <v>1.6325</v>
      </c>
      <c r="BV11" s="52">
        <f t="shared" si="21"/>
        <v>2.735</v>
      </c>
      <c r="BW11" s="32">
        <f t="shared" si="22"/>
        <v>0</v>
      </c>
    </row>
    <row r="12" spans="1:75">
      <c r="A12" s="110"/>
      <c r="B12" s="32">
        <v>0.9</v>
      </c>
      <c r="D12" s="110">
        <f t="shared" si="0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/>
      <c r="D13" s="110">
        <f t="shared" ref="D10:D52" si="27">IF(AND(B13=0,E13=0),0,IF(B13&gt;E13,E13-C13-AJ13,IF(AJ13&gt;(E13-B13),E13-AJ13-C13,B13-C13)))</f>
        <v>0</v>
      </c>
      <c r="E13" s="32"/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</v>
      </c>
      <c r="AK13" s="137">
        <f t="shared" si="25"/>
        <v>0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</v>
      </c>
      <c r="BV13" s="52">
        <f t="shared" si="21"/>
        <v>0</v>
      </c>
      <c r="BW13" s="32">
        <f t="shared" si="22"/>
        <v>0</v>
      </c>
    </row>
    <row r="14" spans="1:75">
      <c r="A14" s="110"/>
      <c r="B14" s="32">
        <v>1</v>
      </c>
      <c r="D14" s="110">
        <f t="shared" si="27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/>
      <c r="B15" s="32">
        <v>1</v>
      </c>
      <c r="D15" s="110">
        <f t="shared" si="27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0.48</v>
      </c>
      <c r="BV15" s="52">
        <f t="shared" si="21"/>
        <v>0.96</v>
      </c>
      <c r="BW15" s="32">
        <f t="shared" si="22"/>
        <v>0</v>
      </c>
    </row>
    <row r="16" spans="1:75">
      <c r="A16" s="110"/>
      <c r="D16" s="110">
        <f t="shared" si="27"/>
        <v>0</v>
      </c>
      <c r="E16" s="32"/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</v>
      </c>
      <c r="AK16" s="137">
        <f t="shared" si="25"/>
        <v>0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</v>
      </c>
      <c r="BV16" s="52">
        <f t="shared" si="21"/>
        <v>0</v>
      </c>
      <c r="BW16" s="32">
        <f t="shared" si="22"/>
        <v>0</v>
      </c>
    </row>
    <row r="17" spans="1:75">
      <c r="A17" s="110"/>
      <c r="D17" s="110">
        <f t="shared" si="27"/>
        <v>0</v>
      </c>
      <c r="E17" s="32"/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</v>
      </c>
      <c r="AK17" s="137">
        <f t="shared" si="25"/>
        <v>0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</v>
      </c>
      <c r="BV17" s="52">
        <f t="shared" si="21"/>
        <v>0</v>
      </c>
      <c r="BW17" s="32">
        <f t="shared" si="22"/>
        <v>0</v>
      </c>
    </row>
    <row r="18" spans="1:75">
      <c r="A18" s="110" t="s">
        <v>71</v>
      </c>
      <c r="B18" s="32">
        <v>8.21</v>
      </c>
      <c r="D18" s="110">
        <f t="shared" si="27"/>
        <v>7.73</v>
      </c>
      <c r="E18" s="32">
        <v>8.21</v>
      </c>
      <c r="F18" s="110">
        <v>7.356</v>
      </c>
      <c r="G18" s="32">
        <v>4</v>
      </c>
      <c r="H18" s="32">
        <v>0.15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 t="str">
        <f t="shared" si="5"/>
        <v>A</v>
      </c>
      <c r="T18" s="113">
        <f t="shared" si="23"/>
        <v>0</v>
      </c>
      <c r="V18" s="137">
        <f t="shared" si="2"/>
        <v>0.15</v>
      </c>
      <c r="W18" s="138">
        <f t="shared" si="6"/>
        <v>7.73</v>
      </c>
      <c r="X18" s="138">
        <f t="shared" si="3"/>
        <v>8.21</v>
      </c>
      <c r="Y18" s="138">
        <f t="shared" si="3"/>
        <v>7.356</v>
      </c>
      <c r="Z18" s="138">
        <f>Y18+LOOKUP(V18,Sheet2!A$3:A$24,Sheet2!J$3:J$24)</f>
        <v>7.5085</v>
      </c>
      <c r="AA18" s="138">
        <f t="shared" si="7"/>
        <v>7.73</v>
      </c>
      <c r="AB18" s="138">
        <f t="shared" si="4"/>
        <v>8.21</v>
      </c>
      <c r="AC18" s="138">
        <f t="shared" si="4"/>
        <v>7.344</v>
      </c>
      <c r="AD18" s="138">
        <f>AC18+LOOKUP(V18,Sheet2!A$3:A$24,Sheet2!J$3:J$24)</f>
        <v>7.4965</v>
      </c>
      <c r="AE18" s="138">
        <f t="shared" si="8"/>
        <v>0.701500000000001</v>
      </c>
      <c r="AF18" s="138">
        <f t="shared" si="9"/>
        <v>0.713500000000001</v>
      </c>
      <c r="AG18" s="137">
        <f>LOOKUP(V18,Sheet2!A$3:A$24,Sheet2!K$3:K$24)</f>
        <v>0.5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0.2075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0.581500000000001</v>
      </c>
      <c r="AM18" s="138">
        <f t="shared" si="11"/>
        <v>0.5935</v>
      </c>
      <c r="AN18" s="138">
        <f t="shared" si="12"/>
        <v>0.5875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1.02</v>
      </c>
      <c r="AP18" s="115"/>
      <c r="AQ18" s="152">
        <f t="shared" si="13"/>
        <v>2.397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1.07328668473779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1.24328854333031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12.54</v>
      </c>
      <c r="BC18" s="159">
        <f t="shared" si="14"/>
        <v>13.6933333333333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2.397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2.397</v>
      </c>
      <c r="BS18" s="52">
        <f t="shared" si="19"/>
        <v>0</v>
      </c>
      <c r="BT18" s="52">
        <f>IF(OR(LOOKUP(V18,Sheet2!A$3:A$25,Sheet2!B$3:B$25)=1,G18=0),0,AW18-AO18*0.2*G18)</f>
        <v>0.257286684737795</v>
      </c>
      <c r="BU18" s="52">
        <f t="shared" si="20"/>
        <v>1.5835</v>
      </c>
      <c r="BV18" s="52">
        <f t="shared" si="21"/>
        <v>2.657</v>
      </c>
      <c r="BW18" s="32">
        <f t="shared" si="22"/>
        <v>0</v>
      </c>
    </row>
    <row r="19" spans="1:75">
      <c r="A19" s="110" t="s">
        <v>71</v>
      </c>
      <c r="B19" s="32">
        <v>8.21</v>
      </c>
      <c r="D19" s="110">
        <f t="shared" si="27"/>
        <v>7.73</v>
      </c>
      <c r="E19" s="32">
        <v>8.21</v>
      </c>
      <c r="F19" s="110">
        <v>7.344</v>
      </c>
      <c r="G19" s="32">
        <v>0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0.48</v>
      </c>
      <c r="BV19" s="52">
        <f t="shared" si="21"/>
        <v>0.96</v>
      </c>
      <c r="BW19" s="32">
        <f t="shared" si="22"/>
        <v>0</v>
      </c>
    </row>
    <row r="20" spans="1:75">
      <c r="A20" s="110" t="s">
        <v>71</v>
      </c>
      <c r="B20" s="32">
        <v>8.21</v>
      </c>
      <c r="D20" s="110">
        <f t="shared" si="27"/>
        <v>7.73</v>
      </c>
      <c r="E20" s="32">
        <v>8.21</v>
      </c>
      <c r="F20" s="110">
        <v>7.18</v>
      </c>
      <c r="G20" s="32">
        <v>24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7">
        <f t="shared" si="2"/>
        <v>0.3</v>
      </c>
      <c r="W20" s="138">
        <f t="shared" si="6"/>
        <v>7.73</v>
      </c>
      <c r="X20" s="138">
        <f t="shared" si="28"/>
        <v>8.21</v>
      </c>
      <c r="Y20" s="138">
        <f t="shared" si="29"/>
        <v>7.18</v>
      </c>
      <c r="Z20" s="138">
        <f>Y20+LOOKUP(V20,Sheet2!A$3:A$24,Sheet2!J$3:J$24)</f>
        <v>7.52</v>
      </c>
      <c r="AA20" s="138">
        <f t="shared" si="7"/>
        <v>7.66</v>
      </c>
      <c r="AB20" s="138">
        <f t="shared" si="30"/>
        <v>8.14</v>
      </c>
      <c r="AC20" s="138">
        <f t="shared" si="31"/>
        <v>7.107</v>
      </c>
      <c r="AD20" s="138">
        <f>AC20+LOOKUP(V20,Sheet2!A$3:A$24,Sheet2!J$3:J$24)</f>
        <v>7.447</v>
      </c>
      <c r="AE20" s="138">
        <f t="shared" si="8"/>
        <v>0.690000000000001</v>
      </c>
      <c r="AF20" s="138">
        <f t="shared" si="9"/>
        <v>0.693000000000001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0.860000000000001</v>
      </c>
      <c r="AM20" s="138">
        <f t="shared" si="11"/>
        <v>0.863</v>
      </c>
      <c r="AN20" s="138">
        <f t="shared" si="12"/>
        <v>0.8615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2">
        <f t="shared" si="13"/>
        <v>25.63824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2.3256</v>
      </c>
      <c r="AV20" s="154">
        <f>IF(AND(AE20&gt;3.5,AF20&gt;3.5),LOOKUP(Sheet1!V20,Sheet2!A$3:A$24,Sheet2!W$3:W$24),LOOKUP(V20,Sheet2!A$3:A$24,Sheet2!V$3:V$24))*G20</f>
        <v>2.92905520445868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17.6617089204711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88.392</v>
      </c>
      <c r="BC20" s="159">
        <f t="shared" si="14"/>
        <v>90.928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25.63824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25.63824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1.963</v>
      </c>
      <c r="BV20" s="52">
        <f t="shared" si="21"/>
        <v>3.306</v>
      </c>
      <c r="BW20" s="32">
        <f t="shared" si="22"/>
        <v>0</v>
      </c>
    </row>
    <row r="21" spans="1:75">
      <c r="A21" s="110" t="s">
        <v>72</v>
      </c>
      <c r="B21" s="32">
        <v>8.14</v>
      </c>
      <c r="D21" s="110">
        <f t="shared" si="27"/>
        <v>7.66</v>
      </c>
      <c r="E21" s="32">
        <v>8.14</v>
      </c>
      <c r="F21" s="110">
        <v>7.107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0.48</v>
      </c>
      <c r="BV21" s="52">
        <f t="shared" si="21"/>
        <v>0.96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2" operator="equal">
      <formula>0</formula>
    </cfRule>
  </conditionalFormatting>
  <conditionalFormatting sqref="AQ2:BL2">
    <cfRule type="cellIs" dxfId="1" priority="27" stopIfTrue="1" operator="equal">
      <formula>0</formula>
    </cfRule>
    <cfRule type="expression" dxfId="2" priority="28" stopIfTrue="1">
      <formula>0</formula>
    </cfRule>
  </conditionalFormatting>
  <conditionalFormatting sqref="S$1:S$1048576">
    <cfRule type="cellIs" dxfId="3" priority="16" operator="equal">
      <formula>"F"</formula>
    </cfRule>
  </conditionalFormatting>
  <conditionalFormatting sqref="AO$1:AO$1048576">
    <cfRule type="cellIs" dxfId="4" priority="26" operator="equal">
      <formula>"err"</formula>
    </cfRule>
  </conditionalFormatting>
  <conditionalFormatting sqref="A1:L1 K2:L8 V1 Q1:R1206 A2:H7 A8:A9 K9 A10:K10 A11:A12 K11:K12 A13:K13 A14:A15 K14:K15 A16:K17 A18:H21 K18:K21 A22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3" operator="equal">
      <formula>0</formula>
    </cfRule>
  </conditionalFormatting>
  <conditionalFormatting sqref="U$1:U$1048576 S2:T1048576">
    <cfRule type="cellIs" dxfId="5" priority="25" operator="equal">
      <formula>"E"</formula>
    </cfRule>
  </conditionalFormatting>
  <conditionalFormatting sqref="AL$1:AN$1048576">
    <cfRule type="iconSet" priority="23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9" operator="equal">
      <formula>"顶管"</formula>
    </cfRule>
    <cfRule type="cellIs" dxfId="7" priority="30" operator="equal">
      <formula>"D"</formula>
    </cfRule>
    <cfRule type="cellIs" dxfId="8" priority="31" operator="equal">
      <formula>"C"</formula>
    </cfRule>
    <cfRule type="cellIs" dxfId="9" priority="32" operator="equal">
      <formula>"B"</formula>
    </cfRule>
  </conditionalFormatting>
  <conditionalFormatting sqref="B8:H9 I8:J9">
    <cfRule type="cellIs" dxfId="0" priority="5" operator="equal">
      <formula>0</formula>
    </cfRule>
  </conditionalFormatting>
  <conditionalFormatting sqref="B11:H12 I11:J12">
    <cfRule type="cellIs" dxfId="0" priority="4" operator="equal">
      <formula>0</formula>
    </cfRule>
  </conditionalFormatting>
  <conditionalFormatting sqref="B14:H15 I14:J15">
    <cfRule type="cellIs" dxfId="0" priority="3" operator="equal">
      <formula>0</formula>
    </cfRule>
  </conditionalFormatting>
  <conditionalFormatting sqref="I18:J19">
    <cfRule type="cellIs" dxfId="0" priority="2" operator="equal">
      <formula>0</formula>
    </cfRule>
  </conditionalFormatting>
  <conditionalFormatting sqref="I20:J21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74</v>
      </c>
      <c r="AB1" s="84" t="s">
        <v>75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76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77</v>
      </c>
      <c r="C2" s="70" t="s">
        <v>78</v>
      </c>
      <c r="D2" s="71" t="s">
        <v>79</v>
      </c>
      <c r="E2" s="71" t="s">
        <v>80</v>
      </c>
      <c r="F2" s="71" t="s">
        <v>81</v>
      </c>
      <c r="G2" s="71" t="s">
        <v>82</v>
      </c>
      <c r="H2" s="72" t="s">
        <v>83</v>
      </c>
      <c r="I2" s="71" t="s">
        <v>84</v>
      </c>
      <c r="J2" s="71" t="s">
        <v>85</v>
      </c>
      <c r="K2" s="71" t="s">
        <v>86</v>
      </c>
      <c r="L2" s="72" t="s">
        <v>87</v>
      </c>
      <c r="M2" s="71" t="s">
        <v>88</v>
      </c>
      <c r="N2" s="71" t="s">
        <v>89</v>
      </c>
      <c r="O2" s="71" t="s">
        <v>90</v>
      </c>
      <c r="P2" s="71" t="s">
        <v>91</v>
      </c>
      <c r="Q2" s="71" t="s">
        <v>92</v>
      </c>
      <c r="R2" s="71" t="s">
        <v>93</v>
      </c>
      <c r="S2" s="71" t="s">
        <v>94</v>
      </c>
      <c r="T2" s="72" t="s">
        <v>95</v>
      </c>
      <c r="U2" s="71" t="s">
        <v>96</v>
      </c>
      <c r="V2" s="72" t="s">
        <v>97</v>
      </c>
      <c r="W2" s="71" t="s">
        <v>98</v>
      </c>
      <c r="X2" s="71" t="s">
        <v>99</v>
      </c>
      <c r="Y2" s="71" t="s">
        <v>100</v>
      </c>
      <c r="Z2" s="85"/>
      <c r="AA2" s="71" t="s">
        <v>78</v>
      </c>
      <c r="AB2" s="84" t="s">
        <v>79</v>
      </c>
      <c r="AC2" s="71" t="s">
        <v>80</v>
      </c>
      <c r="AD2" s="71" t="s">
        <v>81</v>
      </c>
      <c r="AE2" s="71" t="s">
        <v>82</v>
      </c>
      <c r="AF2" s="72" t="s">
        <v>83</v>
      </c>
      <c r="AG2" s="71" t="s">
        <v>84</v>
      </c>
      <c r="AH2" s="71" t="s">
        <v>101</v>
      </c>
      <c r="AI2" s="71" t="s">
        <v>100</v>
      </c>
      <c r="AJ2" s="72" t="s">
        <v>97</v>
      </c>
      <c r="AK2" s="71" t="s">
        <v>98</v>
      </c>
      <c r="AL2" s="72" t="s">
        <v>95</v>
      </c>
      <c r="AM2" s="71" t="s">
        <v>96</v>
      </c>
      <c r="AN2" s="72" t="s">
        <v>102</v>
      </c>
      <c r="AO2" s="97" t="s">
        <v>103</v>
      </c>
      <c r="AP2" s="98" t="s">
        <v>104</v>
      </c>
      <c r="AQ2" s="98" t="s">
        <v>105</v>
      </c>
      <c r="AR2" s="70" t="s">
        <v>78</v>
      </c>
      <c r="AS2" s="70" t="s">
        <v>79</v>
      </c>
      <c r="AT2" s="70" t="s">
        <v>80</v>
      </c>
      <c r="AU2" s="70" t="s">
        <v>81</v>
      </c>
      <c r="AV2" s="70" t="s">
        <v>82</v>
      </c>
      <c r="AW2" s="70" t="s">
        <v>100</v>
      </c>
      <c r="AX2" s="70" t="s">
        <v>99</v>
      </c>
      <c r="AY2" s="70" t="s">
        <v>104</v>
      </c>
      <c r="AZ2" s="105" t="s">
        <v>105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106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106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106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107</v>
      </c>
      <c r="E28" t="s">
        <v>81</v>
      </c>
      <c r="F28" t="s">
        <v>108</v>
      </c>
      <c r="Z28">
        <v>250</v>
      </c>
      <c r="AB28">
        <f t="shared" ref="AB28:AB36" si="35">Z28/1000</f>
        <v>0.25</v>
      </c>
    </row>
    <row r="29" spans="5:28">
      <c r="E29" t="s">
        <v>82</v>
      </c>
      <c r="F29" t="s">
        <v>109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110</v>
      </c>
      <c r="E31" t="s">
        <v>81</v>
      </c>
      <c r="F31" t="s">
        <v>111</v>
      </c>
      <c r="Z31">
        <v>300</v>
      </c>
      <c r="AB31">
        <f t="shared" si="35"/>
        <v>0.3</v>
      </c>
    </row>
    <row r="32" spans="5:28">
      <c r="E32" s="82" t="s">
        <v>82</v>
      </c>
      <c r="F32" s="82" t="s">
        <v>112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113</v>
      </c>
      <c r="B1" s="57" t="s">
        <v>114</v>
      </c>
      <c r="C1" s="57" t="s">
        <v>115</v>
      </c>
      <c r="D1" s="57" t="s">
        <v>116</v>
      </c>
      <c r="E1" s="58"/>
      <c r="F1" s="59" t="s">
        <v>117</v>
      </c>
      <c r="G1" s="59" t="s">
        <v>118</v>
      </c>
      <c r="H1" s="59" t="s">
        <v>52</v>
      </c>
      <c r="I1" s="59" t="s">
        <v>119</v>
      </c>
      <c r="J1" s="59" t="s">
        <v>120</v>
      </c>
      <c r="K1" s="59" t="s">
        <v>121</v>
      </c>
      <c r="L1" s="59" t="s">
        <v>122</v>
      </c>
      <c r="M1" s="59" t="s">
        <v>123</v>
      </c>
      <c r="N1" s="58"/>
      <c r="O1" s="63" t="s">
        <v>124</v>
      </c>
      <c r="P1" s="63" t="s">
        <v>125</v>
      </c>
      <c r="Q1" s="63">
        <v>0.15</v>
      </c>
      <c r="R1" s="63" t="s">
        <v>126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127</v>
      </c>
      <c r="P2" s="63" t="s">
        <v>125</v>
      </c>
      <c r="Q2" s="63">
        <v>0.19</v>
      </c>
      <c r="R2" s="63" t="s">
        <v>126</v>
      </c>
    </row>
    <row r="3" spans="1:18">
      <c r="A3" s="34" t="s">
        <v>128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128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129</v>
      </c>
      <c r="P3" s="63" t="s">
        <v>130</v>
      </c>
      <c r="Q3" s="63" t="s">
        <v>131</v>
      </c>
      <c r="R3" s="63"/>
    </row>
    <row r="4" spans="1:18">
      <c r="A4" s="34" t="s">
        <v>132</v>
      </c>
      <c r="B4" s="34">
        <v>0.35</v>
      </c>
      <c r="C4" s="34">
        <v>0</v>
      </c>
      <c r="D4" s="34">
        <f t="shared" si="0"/>
        <v>0.35</v>
      </c>
      <c r="E4" s="58"/>
      <c r="F4" s="37" t="s">
        <v>132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133</v>
      </c>
      <c r="Q4" s="63">
        <v>0.36</v>
      </c>
      <c r="R4" s="63" t="s">
        <v>134</v>
      </c>
    </row>
    <row r="5" spans="1:18">
      <c r="A5" s="34" t="s">
        <v>135</v>
      </c>
      <c r="B5" s="34">
        <v>0</v>
      </c>
      <c r="C5" s="34">
        <v>0.6</v>
      </c>
      <c r="D5" s="60">
        <v>0.6</v>
      </c>
      <c r="E5" s="58"/>
      <c r="F5" s="37" t="s">
        <v>135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125</v>
      </c>
      <c r="Q5" s="63">
        <v>0.071309</v>
      </c>
      <c r="R5" s="63" t="s">
        <v>136</v>
      </c>
    </row>
    <row r="6" spans="1:18">
      <c r="A6" s="34" t="s">
        <v>137</v>
      </c>
      <c r="B6" s="34">
        <v>0</v>
      </c>
      <c r="C6" s="34">
        <v>0.6</v>
      </c>
      <c r="D6" s="60">
        <v>0.6</v>
      </c>
      <c r="E6" s="58"/>
      <c r="F6" s="37" t="s">
        <v>137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138</v>
      </c>
      <c r="P6" s="63" t="s">
        <v>130</v>
      </c>
      <c r="Q6" s="63" t="s">
        <v>139</v>
      </c>
      <c r="R6" s="63"/>
    </row>
    <row r="7" spans="1:18">
      <c r="A7" s="61"/>
      <c r="B7" s="61"/>
      <c r="C7" s="61"/>
      <c r="D7" s="61"/>
      <c r="E7" s="58"/>
      <c r="F7" s="37" t="s">
        <v>140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141</v>
      </c>
      <c r="Q7" s="63">
        <v>4</v>
      </c>
      <c r="R7" s="63" t="s">
        <v>134</v>
      </c>
    </row>
    <row r="8" spans="6:18">
      <c r="F8" s="34" t="s">
        <v>142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125</v>
      </c>
      <c r="Q8" s="63">
        <v>0.09618</v>
      </c>
      <c r="R8" s="63" t="s">
        <v>136</v>
      </c>
    </row>
    <row r="9" spans="6:18">
      <c r="F9" s="34" t="s">
        <v>143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144</v>
      </c>
      <c r="P9" s="63" t="s">
        <v>130</v>
      </c>
      <c r="Q9" s="63" t="s">
        <v>145</v>
      </c>
      <c r="R9" s="63"/>
    </row>
    <row r="10" spans="6:18">
      <c r="F10" s="62" t="s">
        <v>146</v>
      </c>
      <c r="G10" s="62"/>
      <c r="H10" s="62">
        <v>0</v>
      </c>
      <c r="O10" s="65"/>
      <c r="P10" s="63" t="s">
        <v>141</v>
      </c>
      <c r="Q10" s="63">
        <v>4</v>
      </c>
      <c r="R10" s="63" t="s">
        <v>134</v>
      </c>
    </row>
    <row r="11" spans="15:18">
      <c r="O11" s="66"/>
      <c r="P11" s="63" t="s">
        <v>125</v>
      </c>
      <c r="Q11" s="63">
        <v>0.05761</v>
      </c>
      <c r="R11" s="63" t="s">
        <v>136</v>
      </c>
    </row>
    <row r="12" spans="15:18">
      <c r="O12" s="64" t="s">
        <v>147</v>
      </c>
      <c r="P12" s="32" t="s">
        <v>130</v>
      </c>
      <c r="Q12" s="67" t="s">
        <v>148</v>
      </c>
      <c r="R12" s="68" t="s">
        <v>147</v>
      </c>
    </row>
    <row r="13" spans="15:18">
      <c r="O13" s="66"/>
      <c r="P13" s="32" t="s">
        <v>125</v>
      </c>
      <c r="Q13" s="67">
        <v>0.0314</v>
      </c>
      <c r="R13" s="63" t="s">
        <v>136</v>
      </c>
    </row>
    <row r="16" spans="1:4">
      <c r="A16" s="34" t="s">
        <v>149</v>
      </c>
      <c r="B16" s="34"/>
      <c r="C16" s="34"/>
      <c r="D16" s="34"/>
    </row>
    <row r="17" spans="1:4">
      <c r="A17" s="34" t="s">
        <v>150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151</v>
      </c>
      <c r="B1" s="30"/>
      <c r="C1" s="30"/>
      <c r="D1" s="31">
        <v>1</v>
      </c>
      <c r="P1" s="34" t="s">
        <v>152</v>
      </c>
      <c r="Q1" s="34"/>
      <c r="R1" s="34"/>
      <c r="S1" s="34"/>
    </row>
    <row r="2" ht="15" customHeight="1" spans="1:19">
      <c r="A2" s="32" t="s">
        <v>153</v>
      </c>
      <c r="B2" s="33" t="s">
        <v>154</v>
      </c>
      <c r="C2" s="34" t="s">
        <v>155</v>
      </c>
      <c r="D2" s="35" t="s">
        <v>156</v>
      </c>
      <c r="E2" s="36"/>
      <c r="F2" s="36"/>
      <c r="P2" s="34" t="s">
        <v>153</v>
      </c>
      <c r="Q2" s="33" t="s">
        <v>154</v>
      </c>
      <c r="R2" s="34" t="s">
        <v>155</v>
      </c>
      <c r="S2" s="55" t="s">
        <v>156</v>
      </c>
    </row>
    <row r="3" ht="15" customHeight="1" spans="1:19">
      <c r="A3" s="34" t="s">
        <v>16</v>
      </c>
      <c r="B3" s="33" t="s">
        <v>44</v>
      </c>
      <c r="C3" s="37" t="s">
        <v>157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157</v>
      </c>
      <c r="S3" s="56">
        <f>D3</f>
        <v>0</v>
      </c>
    </row>
    <row r="4" ht="15" customHeight="1" spans="1:19">
      <c r="A4" s="34"/>
      <c r="B4" s="33" t="s">
        <v>43</v>
      </c>
      <c r="C4" s="37" t="s">
        <v>157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157</v>
      </c>
      <c r="S4" s="56">
        <f>D4</f>
        <v>0</v>
      </c>
    </row>
    <row r="5" ht="15" customHeight="1" spans="1:19">
      <c r="A5" s="40" t="s">
        <v>158</v>
      </c>
      <c r="B5" s="33" t="s">
        <v>63</v>
      </c>
      <c r="C5" s="37" t="s">
        <v>157</v>
      </c>
      <c r="D5" s="41">
        <f>SUM(Sheet1!BN:BN)*D1*1.05</f>
        <v>95.2570395</v>
      </c>
      <c r="E5" s="42"/>
      <c r="F5" s="42"/>
      <c r="G5" s="29"/>
      <c r="H5" s="29"/>
      <c r="J5" s="29"/>
      <c r="P5" s="40" t="s">
        <v>158</v>
      </c>
      <c r="Q5" s="33" t="s">
        <v>63</v>
      </c>
      <c r="R5" s="37" t="s">
        <v>157</v>
      </c>
      <c r="S5" s="56">
        <f>D5</f>
        <v>95.2570395</v>
      </c>
    </row>
    <row r="6" ht="15" customHeight="1" spans="1:19">
      <c r="A6" s="40"/>
      <c r="B6" s="33" t="s">
        <v>64</v>
      </c>
      <c r="C6" s="37" t="s">
        <v>157</v>
      </c>
      <c r="D6" s="41">
        <f>SUM(Sheet1!BO:BO)*D1</f>
        <v>0</v>
      </c>
      <c r="E6" s="42"/>
      <c r="F6" s="42"/>
      <c r="G6" s="29"/>
      <c r="H6" s="29"/>
      <c r="J6" s="29"/>
      <c r="P6" s="43" t="s">
        <v>159</v>
      </c>
      <c r="Q6" s="33" t="s">
        <v>160</v>
      </c>
      <c r="R6" s="37" t="s">
        <v>157</v>
      </c>
      <c r="S6" s="56">
        <f>D7</f>
        <v>51.9553145243558</v>
      </c>
    </row>
    <row r="7" ht="15" customHeight="1" spans="1:19">
      <c r="A7" s="43" t="s">
        <v>159</v>
      </c>
      <c r="B7" s="33" t="s">
        <v>161</v>
      </c>
      <c r="C7" s="37" t="s">
        <v>157</v>
      </c>
      <c r="D7" s="38">
        <f>D8+D10</f>
        <v>51.9553145243558</v>
      </c>
      <c r="E7" s="42"/>
      <c r="F7" s="42"/>
      <c r="G7" s="29"/>
      <c r="H7" s="29"/>
      <c r="J7" s="29"/>
      <c r="P7" s="44"/>
      <c r="Q7" s="33" t="s">
        <v>47</v>
      </c>
      <c r="R7" s="37" t="s">
        <v>157</v>
      </c>
      <c r="S7" s="56">
        <f>D9</f>
        <v>6.76820660327313</v>
      </c>
    </row>
    <row r="8" ht="15" customHeight="1" spans="1:19">
      <c r="A8" s="44"/>
      <c r="B8" s="33" t="s">
        <v>162</v>
      </c>
      <c r="C8" s="37" t="s">
        <v>157</v>
      </c>
      <c r="D8" s="38">
        <f>(SUM(Sheet1!AX:AX)+SUM(Sheet1!AY:AY))*D1</f>
        <v>51.9553145243558</v>
      </c>
      <c r="E8" s="42"/>
      <c r="F8" s="42"/>
      <c r="G8" s="2">
        <f>D8+D10</f>
        <v>51.9553145243558</v>
      </c>
      <c r="H8" s="29"/>
      <c r="J8" s="29"/>
      <c r="P8" s="45"/>
      <c r="Q8" s="33" t="s">
        <v>163</v>
      </c>
      <c r="R8" s="37" t="s">
        <v>157</v>
      </c>
      <c r="S8" s="56">
        <f>D11</f>
        <v>0</v>
      </c>
    </row>
    <row r="9" ht="15" customHeight="1" spans="1:19">
      <c r="A9" s="44"/>
      <c r="B9" s="33" t="s">
        <v>47</v>
      </c>
      <c r="C9" s="37" t="s">
        <v>157</v>
      </c>
      <c r="D9" s="38">
        <f>(SUM(Sheet1!BT:BT)*D1)</f>
        <v>6.76820660327313</v>
      </c>
      <c r="E9" s="42"/>
      <c r="F9" s="42"/>
      <c r="G9" s="2">
        <f>D9</f>
        <v>6.76820660327313</v>
      </c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405.407</v>
      </c>
    </row>
    <row r="10" ht="15" customHeight="1" spans="1:19">
      <c r="A10" s="44"/>
      <c r="B10" s="33" t="s">
        <v>166</v>
      </c>
      <c r="C10" s="37" t="s">
        <v>157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13.6361198666667</v>
      </c>
    </row>
    <row r="11" ht="15" customHeight="1" spans="1:19">
      <c r="A11" s="45"/>
      <c r="B11" s="33" t="s">
        <v>163</v>
      </c>
      <c r="C11" s="37" t="s">
        <v>157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405.407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434.271333333333</v>
      </c>
      <c r="E13" s="37" t="s">
        <v>167</v>
      </c>
      <c r="F13" s="46">
        <f>D13*Sheet3!$Q$13</f>
        <v>13.6361198666667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157</v>
      </c>
      <c r="S17" s="38">
        <f>D24</f>
        <v>95.2570395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157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157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157</v>
      </c>
      <c r="D24" s="52">
        <f>SUM(Sheet1!BR:BR)*D1*1.05</f>
        <v>95.2570395</v>
      </c>
      <c r="E24" s="36"/>
      <c r="F24" s="36"/>
    </row>
    <row r="25" spans="1:6">
      <c r="A25" s="34" t="s">
        <v>68</v>
      </c>
      <c r="B25" s="34"/>
      <c r="C25" s="51" t="s">
        <v>157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80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78</v>
      </c>
      <c r="V2" s="5" t="s">
        <v>101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81</v>
      </c>
      <c r="X3" s="18" t="s">
        <v>82</v>
      </c>
      <c r="Z3" s="5" t="s">
        <v>81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80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78</v>
      </c>
      <c r="N11" s="5" t="s">
        <v>101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81</v>
      </c>
      <c r="P12" s="18" t="s">
        <v>82</v>
      </c>
      <c r="R12" s="5" t="s">
        <v>81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79</v>
      </c>
      <c r="B18" s="9" t="s">
        <v>80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78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81</v>
      </c>
      <c r="M19" s="17" t="s">
        <v>82</v>
      </c>
      <c r="N19" s="21"/>
      <c r="O19" s="17" t="s">
        <v>81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